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asta_jen\Downloads\"/>
    </mc:Choice>
  </mc:AlternateContent>
  <xr:revisionPtr revIDLastSave="0" documentId="8_{3BA9BF3D-A5FF-4C3B-8214-0CA09E2861D1}" xr6:coauthVersionLast="47" xr6:coauthVersionMax="47" xr10:uidLastSave="{00000000-0000-0000-0000-000000000000}"/>
  <bookViews>
    <workbookView xWindow="-110" yWindow="-110" windowWidth="19420" windowHeight="11500" tabRatio="500" activeTab="1" xr2:uid="{00000000-000D-0000-FFFF-FFFF00000000}"/>
  </bookViews>
  <sheets>
    <sheet name="Cost" sheetId="1" r:id="rId1"/>
    <sheet name="Breakdown Cos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2" l="1"/>
  <c r="G26" i="2" s="1"/>
  <c r="E25" i="2"/>
  <c r="E28" i="2"/>
  <c r="G28" i="2" s="1"/>
  <c r="E27" i="2"/>
  <c r="G27" i="2"/>
  <c r="E24" i="2"/>
  <c r="G24" i="2" s="1"/>
  <c r="G25" i="2"/>
  <c r="G30" i="2" l="1"/>
  <c r="F19" i="1" s="1"/>
  <c r="G14" i="2"/>
  <c r="G15" i="2"/>
  <c r="G16" i="2"/>
  <c r="G17" i="2"/>
  <c r="G18" i="2"/>
  <c r="G20" i="2" l="1"/>
  <c r="F18" i="1" l="1"/>
  <c r="G18" i="1" s="1"/>
  <c r="G32" i="2"/>
  <c r="G19" i="1"/>
  <c r="G20" i="1" l="1"/>
  <c r="G23" i="1" s="1"/>
</calcChain>
</file>

<file path=xl/sharedStrings.xml><?xml version="1.0" encoding="utf-8"?>
<sst xmlns="http://schemas.openxmlformats.org/spreadsheetml/2006/main" count="66" uniqueCount="47">
  <si>
    <t>Assignment : Development of Information System RUMAH DATA KEHATI  2026</t>
  </si>
  <si>
    <t>Project Name : Climate and Biodiversity (CLARITY)</t>
  </si>
  <si>
    <t>Project No : WBS G-011707-001, Structure Output I-011707-99</t>
  </si>
  <si>
    <t>Outputs</t>
  </si>
  <si>
    <t>Type of reimbursement</t>
  </si>
  <si>
    <t>Quantity</t>
  </si>
  <si>
    <t>Unit Price IDR</t>
  </si>
  <si>
    <t>Total Price IDR</t>
  </si>
  <si>
    <t>Explanation</t>
  </si>
  <si>
    <t>lump sum/output</t>
  </si>
  <si>
    <t>Total</t>
  </si>
  <si>
    <t>Grand Total</t>
  </si>
  <si>
    <t>Note:
- All prices are inclusive of income tax (PPh 23) as GIZ obliged to withhold the income tax.
- All prices are exclusive of Value Added Tax (VAT), since GIZ is exempted from taxes.
  The process of tax exemption will take around 2-3 months.</t>
  </si>
  <si>
    <t xml:space="preserve">For budget review, please provide breakdown cost per output as the example below: </t>
  </si>
  <si>
    <t>Breakdown Cost</t>
  </si>
  <si>
    <t>Unit</t>
  </si>
  <si>
    <t>Fees-daily rate</t>
  </si>
  <si>
    <t xml:space="preserve">Team Leader / Programmer </t>
  </si>
  <si>
    <t>GIS Programmer</t>
  </si>
  <si>
    <t>GIS Database Specialist</t>
  </si>
  <si>
    <t>Biodiversity Spatial Data Operator</t>
  </si>
  <si>
    <t>Biodiversity Numerical Data Operator</t>
  </si>
  <si>
    <t>Total Output 1</t>
  </si>
  <si>
    <t>final payment</t>
  </si>
  <si>
    <t>Total Output 2</t>
  </si>
  <si>
    <t>Total costs</t>
  </si>
  <si>
    <r>
      <rPr>
        <b/>
        <u/>
        <sz val="9"/>
        <rFont val="Arial"/>
        <family val="2"/>
      </rPr>
      <t xml:space="preserve">OUTPUT 2: </t>
    </r>
    <r>
      <rPr>
        <b/>
        <sz val="9"/>
        <rFont val="Arial"/>
        <family val="2"/>
      </rPr>
      <t xml:space="preserve">
-	System Design, 
-	Geospatial Dataset 
-	Management Module, 
-	Layer Management Module, 
-	Map Services/API Integration Module, 
-	Map Management Module, 
-	Information Visualization &amp; 
-	Interactive Map Module, 
-	User Access/Stakeholder Configuration, 
-	Testing &amp; UAT Documents, 
-	Final Reporting and Technical Documentation</t>
    </r>
  </si>
  <si>
    <t>OUTPUT 1: 
- Overall approach and timeline agreed with GIZ andKKH
- Detail work plan for finalizing the RumahData Kehati
- System Needs Analysis Document  
- SRS Document
- Interim Project Report</t>
  </si>
  <si>
    <r>
      <rPr>
        <b/>
        <u/>
        <sz val="9"/>
        <rFont val="Arial"/>
        <family val="2"/>
      </rPr>
      <t>OUTPUT 1</t>
    </r>
    <r>
      <rPr>
        <b/>
        <sz val="9"/>
        <rFont val="Arial"/>
        <family val="2"/>
      </rPr>
      <t xml:space="preserve">
- Overall approach and timeline agreed with GIZ and KKH
- Detail work plan for finalizing the RumahData Kehati
- System Needs Analysis Document  
- SRS Document
- Interim Project Report</t>
    </r>
  </si>
  <si>
    <t xml:space="preserve">Deliverable 2: 
- System Design, 
- Geospatial Dataset 
- Management Module, 
- Layer Management Module, 
- Map Services/API Integration Module, 
- Map Management Module, 
- Information Visualization &amp; 
- Interactive Map Module, 
- User Access/Stakeholder Configuration, 
- Testing &amp; UAT Documents, 
- Final Reporting and Technical Documentation. </t>
  </si>
  <si>
    <t xml:space="preserve">Price per output covers all relevant costs (experts fees) </t>
  </si>
  <si>
    <t>Price Schedule</t>
  </si>
  <si>
    <t>Name and address of bidder/contractor</t>
  </si>
  <si>
    <t>Name:</t>
  </si>
  <si>
    <t>Address:</t>
  </si>
  <si>
    <t>Telephone:</t>
  </si>
  <si>
    <t>Email:</t>
  </si>
  <si>
    <t>RFP No : 10019768</t>
  </si>
  <si>
    <t>Bank Account Information</t>
  </si>
  <si>
    <t>Account Name</t>
  </si>
  <si>
    <t xml:space="preserve">: </t>
  </si>
  <si>
    <t>Name and date</t>
  </si>
  <si>
    <t>Account No</t>
  </si>
  <si>
    <t>Bank Name</t>
  </si>
  <si>
    <t>Branch</t>
  </si>
  <si>
    <t>Currency</t>
  </si>
  <si>
    <t>:  IDR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</si>
</sst>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2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sz val="12"/>
      <color theme="1"/>
      <name val="Arial"/>
      <family val="2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0"/>
      <color rgb="FF252525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EF7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49" fontId="14" fillId="4" borderId="11" applyNumberFormat="0">
      <alignment vertical="center" wrapText="1"/>
      <protection locked="0"/>
    </xf>
  </cellStyleXfs>
  <cellXfs count="8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7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41" fontId="8" fillId="0" borderId="7" xfId="4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3" fontId="8" fillId="0" borderId="8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0" xfId="5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1" fontId="7" fillId="0" borderId="7" xfId="4" applyFont="1" applyFill="1" applyBorder="1" applyAlignment="1">
      <alignment horizontal="right" wrapText="1"/>
    </xf>
    <xf numFmtId="3" fontId="7" fillId="0" borderId="4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3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 wrapText="1"/>
    </xf>
    <xf numFmtId="3" fontId="8" fillId="0" borderId="10" xfId="0" applyNumberFormat="1" applyFont="1" applyBorder="1" applyAlignment="1" applyProtection="1">
      <alignment vertical="center"/>
      <protection locked="0"/>
    </xf>
    <xf numFmtId="0" fontId="8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 applyProtection="1">
      <alignment horizontal="center" vertical="center"/>
      <protection locked="0"/>
    </xf>
    <xf numFmtId="3" fontId="8" fillId="0" borderId="10" xfId="0" applyNumberFormat="1" applyFont="1" applyBorder="1" applyAlignment="1" applyProtection="1">
      <alignment horizontal="center" vertical="center"/>
      <protection locked="0"/>
    </xf>
    <xf numFmtId="49" fontId="8" fillId="0" borderId="12" xfId="6" applyFont="1" applyFill="1" applyBorder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5" fillId="0" borderId="0" xfId="0" applyFont="1"/>
    <xf numFmtId="0" fontId="16" fillId="0" borderId="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3" fontId="10" fillId="0" borderId="7" xfId="0" applyNumberFormat="1" applyFont="1" applyBorder="1" applyAlignment="1" applyProtection="1">
      <alignment horizontal="center" vertical="center"/>
      <protection locked="0"/>
    </xf>
    <xf numFmtId="41" fontId="17" fillId="0" borderId="7" xfId="4" applyFont="1" applyFill="1" applyBorder="1" applyAlignment="1">
      <alignment horizontal="right" wrapText="1"/>
    </xf>
    <xf numFmtId="0" fontId="8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 applyProtection="1">
      <alignment horizontal="center" vertical="center"/>
      <protection locked="0"/>
    </xf>
    <xf numFmtId="3" fontId="8" fillId="0" borderId="8" xfId="0" applyNumberFormat="1" applyFont="1" applyBorder="1" applyAlignment="1" applyProtection="1">
      <alignment horizontal="right" vertical="center"/>
      <protection locked="0"/>
    </xf>
    <xf numFmtId="3" fontId="7" fillId="3" borderId="4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165" fontId="17" fillId="0" borderId="4" xfId="0" applyNumberFormat="1" applyFont="1" applyBorder="1" applyAlignment="1">
      <alignment horizontal="right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3" fontId="8" fillId="0" borderId="3" xfId="0" applyNumberFormat="1" applyFont="1" applyBorder="1" applyAlignment="1" applyProtection="1">
      <alignment horizontal="center"/>
      <protection locked="0"/>
    </xf>
    <xf numFmtId="41" fontId="7" fillId="3" borderId="1" xfId="4" applyFont="1" applyFill="1" applyBorder="1" applyAlignment="1">
      <alignment horizontal="right" wrapText="1"/>
    </xf>
    <xf numFmtId="165" fontId="7" fillId="3" borderId="4" xfId="0" applyNumberFormat="1" applyFont="1" applyFill="1" applyBorder="1" applyAlignment="1">
      <alignment horizontal="right"/>
    </xf>
    <xf numFmtId="3" fontId="8" fillId="0" borderId="4" xfId="0" applyNumberFormat="1" applyFont="1" applyBorder="1" applyAlignment="1">
      <alignment wrapText="1"/>
    </xf>
    <xf numFmtId="0" fontId="18" fillId="0" borderId="0" xfId="0" applyFont="1"/>
    <xf numFmtId="0" fontId="8" fillId="2" borderId="0" xfId="5" applyFont="1" applyFill="1"/>
    <xf numFmtId="0" fontId="19" fillId="0" borderId="0" xfId="0" applyFont="1"/>
    <xf numFmtId="15" fontId="8" fillId="2" borderId="2" xfId="0" applyNumberFormat="1" applyFont="1" applyFill="1" applyBorder="1" applyAlignment="1">
      <alignment horizontal="left"/>
    </xf>
    <xf numFmtId="41" fontId="6" fillId="0" borderId="0" xfId="4" applyFont="1"/>
    <xf numFmtId="3" fontId="8" fillId="0" borderId="8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3" fontId="7" fillId="3" borderId="6" xfId="0" applyNumberFormat="1" applyFont="1" applyFill="1" applyBorder="1" applyAlignment="1" applyProtection="1">
      <alignment horizontal="right" vertical="center"/>
      <protection locked="0"/>
    </xf>
    <xf numFmtId="3" fontId="7" fillId="3" borderId="3" xfId="0" applyNumberFormat="1" applyFont="1" applyFill="1" applyBorder="1" applyAlignment="1" applyProtection="1">
      <alignment horizontal="right" vertical="center"/>
      <protection locked="0"/>
    </xf>
    <xf numFmtId="3" fontId="7" fillId="3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6" fillId="0" borderId="1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8" fillId="2" borderId="0" xfId="5" applyFont="1" applyFill="1" applyAlignment="1">
      <alignment vertical="top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5" applyFont="1" applyFill="1" applyAlignment="1">
      <alignment vertical="center"/>
    </xf>
    <xf numFmtId="0" fontId="6" fillId="0" borderId="0" xfId="0" applyFont="1" applyAlignment="1">
      <alignment vertical="center" wrapText="1"/>
    </xf>
  </cellXfs>
  <cellStyles count="7">
    <cellStyle name="Comma" xfId="3" builtinId="3"/>
    <cellStyle name="Comma [0]" xfId="4" builtinId="6"/>
    <cellStyle name="Eingabe Tabelle" xfId="6" xr:uid="{A1111D22-EADF-4BB4-8855-9668F034DB41}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3"/>
  <sheetViews>
    <sheetView showGridLines="0" zoomScaleNormal="100" zoomScalePageLayoutView="72" workbookViewId="0">
      <selection activeCell="C27" sqref="C27"/>
    </sheetView>
  </sheetViews>
  <sheetFormatPr defaultColWidth="11" defaultRowHeight="11.5" x14ac:dyDescent="0.25"/>
  <cols>
    <col min="1" max="1" width="2.08203125" style="2" customWidth="1"/>
    <col min="2" max="2" width="32.08203125" style="2" customWidth="1"/>
    <col min="3" max="3" width="10.08203125" style="2" customWidth="1"/>
    <col min="4" max="4" width="13.33203125" style="2" customWidth="1"/>
    <col min="5" max="5" width="7.33203125" style="2" customWidth="1"/>
    <col min="6" max="6" width="12.58203125" style="2" customWidth="1"/>
    <col min="7" max="7" width="14.08203125" style="2" customWidth="1"/>
    <col min="8" max="8" width="21.08203125" style="2" customWidth="1"/>
    <col min="9" max="16384" width="11" style="2"/>
  </cols>
  <sheetData>
    <row r="1" spans="2:8" x14ac:dyDescent="0.25">
      <c r="B1" s="75" t="s">
        <v>31</v>
      </c>
      <c r="C1" s="75"/>
      <c r="D1" s="75"/>
      <c r="E1" s="75"/>
      <c r="F1" s="75"/>
      <c r="G1" s="75"/>
    </row>
    <row r="2" spans="2:8" x14ac:dyDescent="0.25">
      <c r="B2" s="76"/>
      <c r="C2" s="76"/>
      <c r="D2" s="76"/>
      <c r="E2" s="76"/>
      <c r="F2" s="76"/>
      <c r="G2" s="76"/>
    </row>
    <row r="3" spans="2:8" x14ac:dyDescent="0.25">
      <c r="B3" s="76"/>
      <c r="C3" s="76"/>
      <c r="D3" s="76"/>
      <c r="E3" s="76"/>
      <c r="F3" s="76"/>
      <c r="G3" s="76"/>
    </row>
    <row r="4" spans="2:8" x14ac:dyDescent="0.25">
      <c r="B4" s="76"/>
      <c r="C4" s="76"/>
      <c r="D4" s="76"/>
      <c r="E4" s="76"/>
      <c r="F4" s="76"/>
      <c r="G4" s="76"/>
    </row>
    <row r="5" spans="2:8" x14ac:dyDescent="0.25">
      <c r="B5" s="77" t="s">
        <v>32</v>
      </c>
      <c r="C5" s="78" t="s">
        <v>33</v>
      </c>
      <c r="D5" s="79"/>
      <c r="E5" s="79"/>
      <c r="F5" s="80"/>
      <c r="G5" s="81"/>
    </row>
    <row r="6" spans="2:8" x14ac:dyDescent="0.25">
      <c r="B6" s="1"/>
      <c r="C6" s="78" t="s">
        <v>34</v>
      </c>
      <c r="D6" s="82"/>
      <c r="E6" s="82"/>
      <c r="F6" s="81"/>
      <c r="G6" s="81"/>
    </row>
    <row r="7" spans="2:8" x14ac:dyDescent="0.25">
      <c r="B7" s="1"/>
      <c r="C7" s="1"/>
      <c r="D7" s="82"/>
      <c r="E7" s="82"/>
      <c r="F7" s="3"/>
      <c r="G7" s="3"/>
    </row>
    <row r="8" spans="2:8" x14ac:dyDescent="0.25">
      <c r="B8" s="1"/>
      <c r="C8" s="1"/>
      <c r="D8" s="82"/>
      <c r="E8" s="82"/>
      <c r="F8" s="3"/>
      <c r="G8" s="3"/>
    </row>
    <row r="9" spans="2:8" ht="18.75" customHeight="1" x14ac:dyDescent="0.25">
      <c r="B9" s="1"/>
      <c r="C9" s="1" t="s">
        <v>35</v>
      </c>
      <c r="D9" s="82"/>
      <c r="E9" s="82"/>
      <c r="F9" s="3"/>
      <c r="G9" s="3"/>
      <c r="H9" s="3"/>
    </row>
    <row r="10" spans="2:8" ht="18.75" customHeight="1" x14ac:dyDescent="0.25">
      <c r="C10" s="78" t="s">
        <v>36</v>
      </c>
      <c r="D10" s="82"/>
      <c r="E10" s="82"/>
      <c r="F10" s="3"/>
      <c r="G10" s="3"/>
      <c r="H10" s="3"/>
    </row>
    <row r="11" spans="2:8" ht="18.75" customHeight="1" x14ac:dyDescent="0.25">
      <c r="C11" s="78"/>
      <c r="D11" s="83"/>
      <c r="E11" s="83"/>
      <c r="F11" s="3"/>
      <c r="G11" s="3"/>
      <c r="H11" s="3"/>
    </row>
    <row r="12" spans="2:8" s="4" customFormat="1" ht="12" customHeight="1" x14ac:dyDescent="0.35">
      <c r="B12" s="19" t="s">
        <v>37</v>
      </c>
      <c r="C12" s="20"/>
      <c r="D12" s="20"/>
      <c r="E12" s="20"/>
      <c r="F12" s="20"/>
      <c r="G12" s="20"/>
      <c r="H12" s="20"/>
    </row>
    <row r="13" spans="2:8" s="4" customFormat="1" ht="12" customHeight="1" x14ac:dyDescent="0.35">
      <c r="B13" s="19" t="s">
        <v>0</v>
      </c>
      <c r="C13" s="20"/>
      <c r="D13" s="20"/>
      <c r="E13" s="20"/>
      <c r="F13" s="20"/>
      <c r="G13" s="20"/>
      <c r="H13" s="20"/>
    </row>
    <row r="14" spans="2:8" s="4" customFormat="1" ht="12" customHeight="1" x14ac:dyDescent="0.35">
      <c r="B14" s="19" t="s">
        <v>1</v>
      </c>
      <c r="C14" s="20"/>
      <c r="D14" s="20"/>
      <c r="E14" s="20"/>
      <c r="F14" s="20"/>
      <c r="G14" s="20"/>
      <c r="H14" s="20"/>
    </row>
    <row r="15" spans="2:8" s="4" customFormat="1" ht="12" customHeight="1" x14ac:dyDescent="0.35">
      <c r="B15" s="19" t="s">
        <v>2</v>
      </c>
      <c r="C15" s="20"/>
      <c r="D15" s="20"/>
      <c r="E15" s="20"/>
      <c r="F15" s="20"/>
      <c r="G15" s="20"/>
      <c r="H15" s="20"/>
    </row>
    <row r="16" spans="2:8" ht="11.25" customHeight="1" x14ac:dyDescent="0.25">
      <c r="B16" s="67"/>
      <c r="C16" s="67"/>
      <c r="D16" s="67"/>
      <c r="E16" s="67"/>
      <c r="F16" s="67"/>
      <c r="G16" s="67"/>
      <c r="H16" s="10"/>
    </row>
    <row r="17" spans="2:8" s="4" customFormat="1" ht="27.75" customHeight="1" x14ac:dyDescent="0.35">
      <c r="B17" s="68" t="s">
        <v>3</v>
      </c>
      <c r="C17" s="69"/>
      <c r="D17" s="23" t="s">
        <v>4</v>
      </c>
      <c r="E17" s="24" t="s">
        <v>5</v>
      </c>
      <c r="F17" s="25" t="s">
        <v>6</v>
      </c>
      <c r="G17" s="26" t="s">
        <v>7</v>
      </c>
      <c r="H17" s="26" t="s">
        <v>8</v>
      </c>
    </row>
    <row r="18" spans="2:8" s="4" customFormat="1" ht="97" customHeight="1" x14ac:dyDescent="0.35">
      <c r="B18" s="70" t="s">
        <v>27</v>
      </c>
      <c r="C18" s="71"/>
      <c r="D18" s="27" t="s">
        <v>9</v>
      </c>
      <c r="E18" s="17">
        <v>1</v>
      </c>
      <c r="F18" s="16">
        <f>'Breakdown Cost'!G20</f>
        <v>0</v>
      </c>
      <c r="G18" s="11">
        <f>F18*E18</f>
        <v>0</v>
      </c>
      <c r="H18" s="62" t="s">
        <v>30</v>
      </c>
    </row>
    <row r="19" spans="2:8" s="4" customFormat="1" ht="169.15" customHeight="1" x14ac:dyDescent="0.35">
      <c r="B19" s="70" t="s">
        <v>26</v>
      </c>
      <c r="C19" s="71"/>
      <c r="D19" s="27" t="s">
        <v>9</v>
      </c>
      <c r="E19" s="17">
        <v>1</v>
      </c>
      <c r="F19" s="16">
        <f>'Breakdown Cost'!G30</f>
        <v>0</v>
      </c>
      <c r="G19" s="11">
        <f t="shared" ref="G19" si="0">F19*E19</f>
        <v>0</v>
      </c>
      <c r="H19" s="63"/>
    </row>
    <row r="20" spans="2:8" s="4" customFormat="1" x14ac:dyDescent="0.25">
      <c r="B20" s="15"/>
      <c r="C20" s="12"/>
      <c r="D20" s="17"/>
      <c r="E20" s="17"/>
      <c r="F20" s="21" t="s">
        <v>10</v>
      </c>
      <c r="G20" s="22">
        <f>SUM(G18:G19)</f>
        <v>0</v>
      </c>
      <c r="H20" s="64"/>
    </row>
    <row r="21" spans="2:8" s="4" customFormat="1" x14ac:dyDescent="0.25">
      <c r="B21" s="15"/>
      <c r="C21" s="12"/>
      <c r="D21" s="17"/>
      <c r="E21" s="17"/>
      <c r="F21" s="21"/>
      <c r="G21" s="22"/>
      <c r="H21" s="14"/>
    </row>
    <row r="22" spans="2:8" s="4" customFormat="1" x14ac:dyDescent="0.35">
      <c r="B22" s="15"/>
      <c r="C22" s="12"/>
      <c r="D22" s="17"/>
      <c r="E22" s="17"/>
      <c r="F22" s="13"/>
      <c r="G22" s="11"/>
      <c r="H22" s="14"/>
    </row>
    <row r="23" spans="2:8" x14ac:dyDescent="0.25">
      <c r="B23" s="51"/>
      <c r="C23" s="52"/>
      <c r="D23" s="53"/>
      <c r="E23" s="53"/>
      <c r="F23" s="54" t="s">
        <v>11</v>
      </c>
      <c r="G23" s="55">
        <f>+G20</f>
        <v>0</v>
      </c>
      <c r="H23" s="56"/>
    </row>
    <row r="24" spans="2:8" ht="33.75" customHeight="1" x14ac:dyDescent="0.25">
      <c r="B24" s="65" t="s">
        <v>12</v>
      </c>
      <c r="C24" s="65"/>
      <c r="D24" s="65"/>
      <c r="E24" s="65"/>
      <c r="F24" s="65"/>
      <c r="G24" s="5"/>
      <c r="H24" s="5"/>
    </row>
    <row r="25" spans="2:8" x14ac:dyDescent="0.25">
      <c r="B25" s="66"/>
      <c r="C25" s="66"/>
      <c r="D25" s="66"/>
      <c r="E25" s="66"/>
      <c r="F25" s="66"/>
      <c r="G25" s="6"/>
      <c r="H25" s="6"/>
    </row>
    <row r="26" spans="2:8" x14ac:dyDescent="0.25">
      <c r="G26" s="7"/>
      <c r="H26" s="7"/>
    </row>
    <row r="27" spans="2:8" ht="24.75" customHeight="1" x14ac:dyDescent="0.25">
      <c r="B27" s="9"/>
      <c r="C27" s="9"/>
      <c r="D27" s="9"/>
      <c r="E27" s="9"/>
      <c r="G27" s="8"/>
      <c r="H27" s="8"/>
    </row>
    <row r="28" spans="2:8" x14ac:dyDescent="0.25">
      <c r="B28" s="9"/>
      <c r="C28" s="9"/>
      <c r="D28" s="9"/>
      <c r="E28" s="18" t="s">
        <v>38</v>
      </c>
    </row>
    <row r="29" spans="2:8" ht="12" customHeight="1" x14ac:dyDescent="0.25">
      <c r="B29" s="9"/>
      <c r="C29" s="9"/>
      <c r="D29" s="9"/>
      <c r="E29" s="58" t="s">
        <v>39</v>
      </c>
      <c r="F29" s="84" t="s">
        <v>40</v>
      </c>
    </row>
    <row r="30" spans="2:8" ht="12" customHeight="1" x14ac:dyDescent="0.25">
      <c r="B30" s="85" t="s">
        <v>41</v>
      </c>
      <c r="C30" s="86"/>
      <c r="D30" s="9"/>
      <c r="E30" s="87" t="s">
        <v>42</v>
      </c>
      <c r="F30" s="2" t="s">
        <v>40</v>
      </c>
    </row>
    <row r="31" spans="2:8" ht="12" customHeight="1" x14ac:dyDescent="0.25">
      <c r="D31" s="88"/>
      <c r="E31" s="87" t="s">
        <v>43</v>
      </c>
      <c r="F31" s="2" t="s">
        <v>40</v>
      </c>
    </row>
    <row r="32" spans="2:8" ht="12" customHeight="1" x14ac:dyDescent="0.25">
      <c r="E32" s="87" t="s">
        <v>44</v>
      </c>
      <c r="F32" s="2" t="s">
        <v>40</v>
      </c>
    </row>
    <row r="33" spans="5:6" ht="12" customHeight="1" x14ac:dyDescent="0.25">
      <c r="E33" s="87" t="s">
        <v>45</v>
      </c>
      <c r="F33" s="2" t="s">
        <v>46</v>
      </c>
    </row>
  </sheetData>
  <mergeCells count="13">
    <mergeCell ref="B1:G1"/>
    <mergeCell ref="D5:F5"/>
    <mergeCell ref="D6:E6"/>
    <mergeCell ref="D7:E7"/>
    <mergeCell ref="D8:E8"/>
    <mergeCell ref="D9:E9"/>
    <mergeCell ref="D10:E10"/>
    <mergeCell ref="H18:H20"/>
    <mergeCell ref="B24:F25"/>
    <mergeCell ref="B16:G16"/>
    <mergeCell ref="B17:C17"/>
    <mergeCell ref="B18:C18"/>
    <mergeCell ref="B19:C19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B2:K39"/>
  <sheetViews>
    <sheetView showGridLines="0" tabSelected="1" workbookViewId="0">
      <selection activeCell="G7" sqref="G7"/>
    </sheetView>
  </sheetViews>
  <sheetFormatPr defaultColWidth="9" defaultRowHeight="15.5" x14ac:dyDescent="0.35"/>
  <cols>
    <col min="1" max="1" width="2.5" style="28" customWidth="1"/>
    <col min="2" max="2" width="2.33203125" style="28" customWidth="1"/>
    <col min="3" max="3" width="35.33203125" style="28" customWidth="1"/>
    <col min="4" max="5" width="9" style="28"/>
    <col min="6" max="6" width="14.08203125" style="28" customWidth="1"/>
    <col min="7" max="7" width="15.58203125" style="28" customWidth="1"/>
    <col min="8" max="8" width="16.33203125" style="28" customWidth="1"/>
    <col min="9" max="16384" width="9" style="28"/>
  </cols>
  <sheetData>
    <row r="2" spans="2:11" ht="12" customHeight="1" x14ac:dyDescent="0.35">
      <c r="B2" s="57" t="s">
        <v>13</v>
      </c>
    </row>
    <row r="3" spans="2:11" ht="25.5" customHeight="1" x14ac:dyDescent="0.35"/>
    <row r="4" spans="2:11" x14ac:dyDescent="0.35">
      <c r="B4" s="59" t="s">
        <v>14</v>
      </c>
    </row>
    <row r="6" spans="2:11" s="2" customFormat="1" ht="11.5" x14ac:dyDescent="0.25">
      <c r="B6" s="19" t="s">
        <v>37</v>
      </c>
    </row>
    <row r="7" spans="2:11" s="2" customFormat="1" ht="11.5" x14ac:dyDescent="0.25">
      <c r="B7" s="19" t="s">
        <v>0</v>
      </c>
    </row>
    <row r="8" spans="2:11" s="2" customFormat="1" ht="11.5" x14ac:dyDescent="0.25">
      <c r="B8" s="19" t="s">
        <v>1</v>
      </c>
    </row>
    <row r="9" spans="2:11" s="2" customFormat="1" ht="11.5" x14ac:dyDescent="0.25">
      <c r="B9" s="19" t="s">
        <v>2</v>
      </c>
    </row>
    <row r="10" spans="2:11" s="2" customFormat="1" ht="11.5" x14ac:dyDescent="0.25"/>
    <row r="11" spans="2:11" s="2" customFormat="1" ht="15" customHeight="1" x14ac:dyDescent="0.25">
      <c r="B11" s="68" t="s">
        <v>3</v>
      </c>
      <c r="C11" s="69"/>
      <c r="D11" s="24" t="s">
        <v>15</v>
      </c>
      <c r="E11" s="24" t="s">
        <v>5</v>
      </c>
      <c r="F11" s="25" t="s">
        <v>6</v>
      </c>
      <c r="G11" s="26" t="s">
        <v>7</v>
      </c>
      <c r="H11" s="26" t="s">
        <v>8</v>
      </c>
    </row>
    <row r="12" spans="2:11" s="2" customFormat="1" ht="118.15" customHeight="1" x14ac:dyDescent="0.25">
      <c r="B12" s="70" t="s">
        <v>28</v>
      </c>
      <c r="C12" s="71"/>
      <c r="D12" s="17">
        <v>1</v>
      </c>
      <c r="E12" s="33">
        <v>1</v>
      </c>
      <c r="F12" s="16"/>
      <c r="G12" s="11"/>
      <c r="H12" s="62" t="s">
        <v>23</v>
      </c>
    </row>
    <row r="13" spans="2:11" s="1" customFormat="1" ht="11.25" customHeight="1" x14ac:dyDescent="0.25">
      <c r="B13" s="36">
        <v>1</v>
      </c>
      <c r="C13" s="37" t="s">
        <v>16</v>
      </c>
      <c r="D13" s="17"/>
      <c r="E13" s="33"/>
      <c r="F13" s="16"/>
      <c r="G13" s="11"/>
      <c r="H13" s="63"/>
      <c r="I13" s="2"/>
    </row>
    <row r="14" spans="2:11" s="2" customFormat="1" ht="11.5" x14ac:dyDescent="0.25">
      <c r="B14" s="32">
        <v>1</v>
      </c>
      <c r="C14" s="35" t="s">
        <v>17</v>
      </c>
      <c r="D14" s="17">
        <v>1</v>
      </c>
      <c r="E14" s="33">
        <v>10</v>
      </c>
      <c r="F14" s="16"/>
      <c r="G14" s="11">
        <f t="shared" ref="G14:G18" si="0">F14*E14</f>
        <v>0</v>
      </c>
      <c r="H14" s="63"/>
      <c r="K14" s="61"/>
    </row>
    <row r="15" spans="2:11" s="2" customFormat="1" ht="11.5" x14ac:dyDescent="0.25">
      <c r="B15" s="32">
        <v>2</v>
      </c>
      <c r="C15" s="35" t="s">
        <v>18</v>
      </c>
      <c r="D15" s="17">
        <v>1</v>
      </c>
      <c r="E15" s="33">
        <v>10</v>
      </c>
      <c r="F15" s="16"/>
      <c r="G15" s="11">
        <f t="shared" si="0"/>
        <v>0</v>
      </c>
      <c r="H15" s="63"/>
      <c r="K15" s="61"/>
    </row>
    <row r="16" spans="2:11" s="2" customFormat="1" ht="11.5" x14ac:dyDescent="0.25">
      <c r="B16" s="32">
        <v>3</v>
      </c>
      <c r="C16" s="35" t="s">
        <v>19</v>
      </c>
      <c r="D16" s="17">
        <v>1</v>
      </c>
      <c r="E16" s="33">
        <v>10</v>
      </c>
      <c r="F16" s="16"/>
      <c r="G16" s="11">
        <f t="shared" si="0"/>
        <v>0</v>
      </c>
      <c r="H16" s="63"/>
      <c r="K16" s="61"/>
    </row>
    <row r="17" spans="2:11" s="2" customFormat="1" ht="11.25" customHeight="1" x14ac:dyDescent="0.25">
      <c r="B17" s="32">
        <v>4</v>
      </c>
      <c r="C17" s="35" t="s">
        <v>20</v>
      </c>
      <c r="D17" s="17">
        <v>1</v>
      </c>
      <c r="E17" s="33">
        <v>15</v>
      </c>
      <c r="F17" s="16"/>
      <c r="G17" s="11">
        <f t="shared" si="0"/>
        <v>0</v>
      </c>
      <c r="H17" s="63"/>
      <c r="K17" s="61"/>
    </row>
    <row r="18" spans="2:11" s="2" customFormat="1" ht="11.25" customHeight="1" x14ac:dyDescent="0.25">
      <c r="B18" s="32">
        <v>5</v>
      </c>
      <c r="C18" s="35" t="s">
        <v>21</v>
      </c>
      <c r="D18" s="17">
        <v>1</v>
      </c>
      <c r="E18" s="33">
        <v>15</v>
      </c>
      <c r="F18" s="16"/>
      <c r="G18" s="11">
        <f t="shared" si="0"/>
        <v>0</v>
      </c>
      <c r="H18" s="63"/>
      <c r="K18" s="61"/>
    </row>
    <row r="19" spans="2:11" s="2" customFormat="1" ht="11.5" x14ac:dyDescent="0.25">
      <c r="B19" s="30"/>
      <c r="C19" s="38"/>
      <c r="D19" s="29"/>
      <c r="E19" s="17"/>
      <c r="F19" s="31"/>
      <c r="G19" s="11"/>
      <c r="H19" s="63"/>
    </row>
    <row r="20" spans="2:11" s="2" customFormat="1" ht="11.5" x14ac:dyDescent="0.25">
      <c r="B20" s="72" t="s">
        <v>22</v>
      </c>
      <c r="C20" s="73"/>
      <c r="D20" s="73"/>
      <c r="E20" s="73"/>
      <c r="F20" s="74"/>
      <c r="G20" s="48">
        <f>SUM(G14:G18)</f>
        <v>0</v>
      </c>
      <c r="H20" s="63"/>
    </row>
    <row r="21" spans="2:11" s="2" customFormat="1" ht="11.5" x14ac:dyDescent="0.25">
      <c r="B21" s="30"/>
      <c r="C21" s="38"/>
      <c r="D21" s="17"/>
      <c r="E21" s="33"/>
      <c r="F21" s="47"/>
      <c r="G21" s="11"/>
      <c r="H21" s="63"/>
    </row>
    <row r="22" spans="2:11" s="2" customFormat="1" ht="167" customHeight="1" x14ac:dyDescent="0.25">
      <c r="B22" s="70" t="s">
        <v>29</v>
      </c>
      <c r="C22" s="71"/>
      <c r="D22" s="17"/>
      <c r="E22" s="33"/>
      <c r="F22" s="16"/>
      <c r="G22" s="11"/>
      <c r="H22" s="63"/>
    </row>
    <row r="23" spans="2:11" s="2" customFormat="1" ht="12.75" customHeight="1" x14ac:dyDescent="0.25">
      <c r="B23" s="36">
        <v>1</v>
      </c>
      <c r="C23" s="37" t="s">
        <v>16</v>
      </c>
      <c r="D23" s="17"/>
      <c r="E23" s="33"/>
      <c r="F23" s="16"/>
      <c r="G23" s="11"/>
      <c r="H23" s="63"/>
    </row>
    <row r="24" spans="2:11" s="2" customFormat="1" ht="12.75" customHeight="1" x14ac:dyDescent="0.25">
      <c r="B24" s="32">
        <v>1</v>
      </c>
      <c r="C24" s="35" t="s">
        <v>17</v>
      </c>
      <c r="D24" s="17">
        <v>1</v>
      </c>
      <c r="E24" s="33">
        <f>45-10</f>
        <v>35</v>
      </c>
      <c r="F24" s="16"/>
      <c r="G24" s="11">
        <f t="shared" ref="G24:G28" si="1">F24*E24</f>
        <v>0</v>
      </c>
      <c r="H24" s="63"/>
    </row>
    <row r="25" spans="2:11" s="2" customFormat="1" ht="12.75" customHeight="1" x14ac:dyDescent="0.25">
      <c r="B25" s="32">
        <v>2</v>
      </c>
      <c r="C25" s="35" t="s">
        <v>18</v>
      </c>
      <c r="D25" s="17">
        <v>1</v>
      </c>
      <c r="E25" s="33">
        <f t="shared" ref="E25:E26" si="2">45-10</f>
        <v>35</v>
      </c>
      <c r="F25" s="16"/>
      <c r="G25" s="11">
        <f t="shared" si="1"/>
        <v>0</v>
      </c>
      <c r="H25" s="63"/>
    </row>
    <row r="26" spans="2:11" s="2" customFormat="1" ht="12.75" customHeight="1" x14ac:dyDescent="0.25">
      <c r="B26" s="32">
        <v>3</v>
      </c>
      <c r="C26" s="35" t="s">
        <v>19</v>
      </c>
      <c r="D26" s="17">
        <v>1</v>
      </c>
      <c r="E26" s="33">
        <f t="shared" si="2"/>
        <v>35</v>
      </c>
      <c r="F26" s="16"/>
      <c r="G26" s="11">
        <f t="shared" si="1"/>
        <v>0</v>
      </c>
      <c r="H26" s="63"/>
    </row>
    <row r="27" spans="2:11" s="2" customFormat="1" ht="12.75" customHeight="1" x14ac:dyDescent="0.25">
      <c r="B27" s="32">
        <v>4</v>
      </c>
      <c r="C27" s="35" t="s">
        <v>20</v>
      </c>
      <c r="D27" s="17">
        <v>1</v>
      </c>
      <c r="E27" s="33">
        <f>60-15</f>
        <v>45</v>
      </c>
      <c r="F27" s="16"/>
      <c r="G27" s="11">
        <f t="shared" si="1"/>
        <v>0</v>
      </c>
      <c r="H27" s="63"/>
    </row>
    <row r="28" spans="2:11" s="2" customFormat="1" ht="12.75" customHeight="1" x14ac:dyDescent="0.25">
      <c r="B28" s="32">
        <v>5</v>
      </c>
      <c r="C28" s="35" t="s">
        <v>21</v>
      </c>
      <c r="D28" s="17">
        <v>1</v>
      </c>
      <c r="E28" s="33">
        <f>60-15</f>
        <v>45</v>
      </c>
      <c r="F28" s="16"/>
      <c r="G28" s="11">
        <f t="shared" si="1"/>
        <v>0</v>
      </c>
      <c r="H28" s="63"/>
    </row>
    <row r="29" spans="2:11" s="2" customFormat="1" ht="12.75" customHeight="1" x14ac:dyDescent="0.25">
      <c r="B29" s="30"/>
      <c r="C29" s="45"/>
      <c r="D29" s="29"/>
      <c r="E29" s="46"/>
      <c r="F29" s="31"/>
      <c r="G29" s="11"/>
      <c r="H29" s="63"/>
    </row>
    <row r="30" spans="2:11" s="2" customFormat="1" ht="13" customHeight="1" x14ac:dyDescent="0.25">
      <c r="B30" s="72" t="s">
        <v>24</v>
      </c>
      <c r="C30" s="73"/>
      <c r="D30" s="73"/>
      <c r="E30" s="73"/>
      <c r="F30" s="74"/>
      <c r="G30" s="48">
        <f>SUM(G23:G28)</f>
        <v>0</v>
      </c>
      <c r="H30" s="63"/>
    </row>
    <row r="31" spans="2:11" s="2" customFormat="1" ht="13" customHeight="1" x14ac:dyDescent="0.25">
      <c r="B31" s="30"/>
      <c r="C31" s="49"/>
      <c r="D31" s="17"/>
      <c r="E31" s="34"/>
      <c r="F31" s="31"/>
      <c r="G31" s="11"/>
      <c r="H31" s="63"/>
    </row>
    <row r="32" spans="2:11" s="39" customFormat="1" ht="23.5" customHeight="1" x14ac:dyDescent="0.3">
      <c r="B32" s="40"/>
      <c r="C32" s="41"/>
      <c r="D32" s="42"/>
      <c r="E32" s="43"/>
      <c r="F32" s="44" t="s">
        <v>25</v>
      </c>
      <c r="G32" s="50">
        <f>G20+G30</f>
        <v>0</v>
      </c>
      <c r="H32" s="64"/>
    </row>
    <row r="33" spans="3:3" s="2" customFormat="1" ht="11.5" x14ac:dyDescent="0.25"/>
    <row r="34" spans="3:3" s="2" customFormat="1" ht="11.5" x14ac:dyDescent="0.25"/>
    <row r="35" spans="3:3" s="2" customFormat="1" ht="11.5" x14ac:dyDescent="0.25"/>
    <row r="36" spans="3:3" s="2" customFormat="1" ht="11.5" x14ac:dyDescent="0.25"/>
    <row r="38" spans="3:3" x14ac:dyDescent="0.35">
      <c r="C38" s="9"/>
    </row>
    <row r="39" spans="3:3" x14ac:dyDescent="0.35">
      <c r="C39" s="60"/>
    </row>
  </sheetData>
  <mergeCells count="6">
    <mergeCell ref="H12:H32"/>
    <mergeCell ref="B30:F30"/>
    <mergeCell ref="B11:C11"/>
    <mergeCell ref="B12:C12"/>
    <mergeCell ref="B22:C22"/>
    <mergeCell ref="B20:F20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Anastasia, Jenny GIZ ID</cp:lastModifiedBy>
  <cp:revision/>
  <dcterms:created xsi:type="dcterms:W3CDTF">2012-05-12T14:03:50Z</dcterms:created>
  <dcterms:modified xsi:type="dcterms:W3CDTF">2026-05-06T09:04:09Z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